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95" windowWidth="19320" windowHeight="114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6" i="3" l="1"/>
  <c r="G27" i="3"/>
  <c r="F27" i="3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7" i="3" l="1"/>
</calcChain>
</file>

<file path=xl/sharedStrings.xml><?xml version="1.0" encoding="utf-8"?>
<sst xmlns="http://schemas.openxmlformats.org/spreadsheetml/2006/main" count="42" uniqueCount="42">
  <si>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</si>
  <si>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</si>
  <si>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</si>
  <si>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</si>
  <si>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</si>
  <si>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</si>
  <si>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</si>
  <si>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</si>
  <si>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</si>
  <si>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</si>
  <si>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</si>
  <si>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</si>
  <si>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</si>
  <si>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</si>
  <si>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</si>
  <si>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</si>
  <si>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1700000000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</si>
  <si>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</si>
  <si>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</si>
  <si>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</si>
  <si>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% исполнения к  плану 2022 года</t>
  </si>
  <si>
    <t>Повышение безопасности дорожного движения в муниципальном образовании п. Михайловский Саратовской области на 2022-2024 годы</t>
  </si>
  <si>
    <t>Развитие дошкольного образования муниципального образования п. Михайловский Саратовской области на 2022-2024 годы</t>
  </si>
  <si>
    <t>Развитие культуры в муниципальном образовании поселок Михайловский Саратовской области на 2022 - 2024 годы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</si>
  <si>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Редакция газеты "Михайловские новости" муниципального образования поселок Михайловский Саратовской области на 2021 - 2023 годы"</t>
  </si>
  <si>
    <t>0900000000</t>
  </si>
  <si>
    <t>Благоустройство территории муниципального образования поселок Михайловский Саратовской области на 2022-2024 годы</t>
  </si>
  <si>
    <t>1100000000</t>
  </si>
  <si>
    <t>Поддержка и развитие общего образования п. Михайловский Саратовской области муниципального общеобразовательного учреждения Средняя общеобразовательная школа МО п. Михайловский" на 2022-2024 годы"</t>
  </si>
  <si>
    <t>Управление имуществом муниципального образования п. Михайловский на 2022-2024 годы</t>
  </si>
  <si>
    <t>1300000000</t>
  </si>
  <si>
    <t>Развитие физической культуры и спорта в муниципальном образовании п.Михайловский Саратовской области» на 2020 - 2022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</si>
  <si>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</si>
  <si>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</t>
  </si>
  <si>
    <t>Молодежная политика и оздоровление детей МО п. Михайловский Саратовской области на 2022-2024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</si>
  <si>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</t>
  </si>
  <si>
    <t>Развитие местного самоуправления в муниципальном образовании п. Михайловский Саратовской области на 2022-2024 годы</t>
  </si>
  <si>
    <t>за 9 месяцев 2022 года.</t>
  </si>
  <si>
    <t xml:space="preserve">Бюджетные назначения по состоянию на 01.10.2022 года  </t>
  </si>
  <si>
    <t>Исполнено на 01.10.2022 года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</si>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</sst>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abSelected="1" zoomScale="77" zoomScaleNormal="77" workbookViewId="0">
      <selection activeCell="H26" sqref="H26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18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37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38</v>
      </c>
      <c r="G4" s="33" t="s">
        <v>39</v>
      </c>
      <c r="H4" s="36" t="s">
        <v>20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34</v>
      </c>
      <c r="B7" s="26" t="s">
        <v>9</v>
      </c>
      <c r="C7" s="16"/>
      <c r="D7" s="16"/>
      <c r="E7" s="16"/>
      <c r="F7" s="14">
        <v>230.8</v>
      </c>
      <c r="G7" s="4">
        <v>230.8</v>
      </c>
      <c r="H7" s="20">
        <f>G7/F7%</f>
        <v>100</v>
      </c>
      <c r="I7" s="4"/>
      <c r="J7" s="7"/>
    </row>
    <row r="8" spans="1:21" ht="60" customHeight="1" x14ac:dyDescent="0.3">
      <c r="A8" s="25" t="s">
        <v>21</v>
      </c>
      <c r="B8" s="26" t="s">
        <v>8</v>
      </c>
      <c r="C8" s="16"/>
      <c r="D8" s="16"/>
      <c r="E8" s="16"/>
      <c r="F8" s="13">
        <v>500</v>
      </c>
      <c r="G8" s="4">
        <v>498.7</v>
      </c>
      <c r="H8" s="20">
        <f t="shared" ref="H8:H27" si="0">G8/F8%</f>
        <v>99.74</v>
      </c>
      <c r="I8" s="4"/>
      <c r="J8" s="7"/>
    </row>
    <row r="9" spans="1:21" s="5" customFormat="1" ht="39" hidden="1" customHeight="1" x14ac:dyDescent="0.3">
      <c r="A9" s="27"/>
      <c r="B9" s="26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8" t="s">
        <v>35</v>
      </c>
      <c r="B11" s="26" t="s">
        <v>10</v>
      </c>
      <c r="C11" s="16"/>
      <c r="D11" s="16"/>
      <c r="E11" s="16"/>
      <c r="F11" s="13">
        <v>2884</v>
      </c>
      <c r="G11" s="4">
        <v>1280.4000000000001</v>
      </c>
      <c r="H11" s="20">
        <f t="shared" si="0"/>
        <v>44.396671289875179</v>
      </c>
      <c r="I11" s="4"/>
      <c r="J11" s="7"/>
    </row>
    <row r="12" spans="1:21" ht="57" customHeight="1" x14ac:dyDescent="0.3">
      <c r="A12" s="25" t="s">
        <v>36</v>
      </c>
      <c r="B12" s="26" t="s">
        <v>11</v>
      </c>
      <c r="C12" s="16"/>
      <c r="D12" s="16"/>
      <c r="E12" s="16"/>
      <c r="F12" s="13">
        <v>7575.2</v>
      </c>
      <c r="G12" s="4">
        <v>5269.4</v>
      </c>
      <c r="H12" s="20">
        <f t="shared" si="0"/>
        <v>69.561199704298232</v>
      </c>
      <c r="I12" s="4"/>
      <c r="J12" s="7"/>
    </row>
    <row r="13" spans="1:21" ht="54.75" customHeight="1" x14ac:dyDescent="0.3">
      <c r="A13" s="25" t="s">
        <v>22</v>
      </c>
      <c r="B13" s="26" t="s">
        <v>12</v>
      </c>
      <c r="C13" s="16"/>
      <c r="D13" s="16"/>
      <c r="E13" s="16"/>
      <c r="F13" s="13">
        <v>15726.9</v>
      </c>
      <c r="G13" s="4">
        <v>10799.8</v>
      </c>
      <c r="H13" s="20">
        <f t="shared" si="0"/>
        <v>68.670876014980692</v>
      </c>
      <c r="I13" s="4"/>
      <c r="J13" s="7"/>
    </row>
    <row r="14" spans="1:21" ht="53.25" customHeight="1" x14ac:dyDescent="0.3">
      <c r="A14" s="25" t="s">
        <v>23</v>
      </c>
      <c r="B14" s="26" t="s">
        <v>13</v>
      </c>
      <c r="C14" s="16"/>
      <c r="D14" s="16"/>
      <c r="E14" s="16"/>
      <c r="F14" s="13">
        <v>4084.2</v>
      </c>
      <c r="G14" s="4">
        <v>2600</v>
      </c>
      <c r="H14" s="20">
        <f t="shared" si="0"/>
        <v>63.659957886489401</v>
      </c>
      <c r="I14" s="4"/>
      <c r="J14" s="7"/>
    </row>
    <row r="15" spans="1:21" ht="113.25" customHeight="1" x14ac:dyDescent="0.3">
      <c r="A15" s="25" t="s">
        <v>24</v>
      </c>
      <c r="B15" s="26" t="s">
        <v>25</v>
      </c>
      <c r="C15" s="16"/>
      <c r="D15" s="16"/>
      <c r="E15" s="16"/>
      <c r="F15" s="13">
        <v>1975.4</v>
      </c>
      <c r="G15" s="4">
        <v>1315</v>
      </c>
      <c r="H15" s="20">
        <f t="shared" si="0"/>
        <v>66.568796193176055</v>
      </c>
      <c r="I15" s="4"/>
      <c r="J15" s="7"/>
    </row>
    <row r="16" spans="1:21" s="5" customFormat="1" ht="75" hidden="1" customHeight="1" x14ac:dyDescent="0.3">
      <c r="A16" s="25"/>
      <c r="B16" s="26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63" customHeight="1" x14ac:dyDescent="0.3">
      <c r="A17" s="25" t="s">
        <v>26</v>
      </c>
      <c r="B17" s="26" t="s">
        <v>27</v>
      </c>
      <c r="C17" s="16"/>
      <c r="D17" s="16"/>
      <c r="E17" s="16"/>
      <c r="F17" s="13">
        <v>2802.4</v>
      </c>
      <c r="G17" s="4">
        <v>652.6</v>
      </c>
      <c r="H17" s="20">
        <f t="shared" si="0"/>
        <v>23.287182415072795</v>
      </c>
      <c r="I17" s="4"/>
      <c r="J17" s="7"/>
    </row>
    <row r="18" spans="1:12" s="5" customFormat="1" ht="99" customHeight="1" x14ac:dyDescent="0.3">
      <c r="A18" s="25" t="s">
        <v>28</v>
      </c>
      <c r="B18" s="26" t="s">
        <v>19</v>
      </c>
      <c r="C18" s="16"/>
      <c r="D18" s="16"/>
      <c r="E18" s="16"/>
      <c r="F18" s="13">
        <v>29081.5</v>
      </c>
      <c r="G18" s="4">
        <v>18175.900000000001</v>
      </c>
      <c r="H18" s="20">
        <f t="shared" si="0"/>
        <v>62.499871052043403</v>
      </c>
      <c r="I18" s="4"/>
      <c r="J18" s="7"/>
    </row>
    <row r="19" spans="1:12" s="5" customFormat="1" ht="79.5" customHeight="1" x14ac:dyDescent="0.3">
      <c r="A19" s="25" t="s">
        <v>29</v>
      </c>
      <c r="B19" s="26" t="s">
        <v>30</v>
      </c>
      <c r="C19" s="16"/>
      <c r="D19" s="16"/>
      <c r="E19" s="16"/>
      <c r="F19" s="21">
        <v>5855</v>
      </c>
      <c r="G19" s="4">
        <v>2838.2</v>
      </c>
      <c r="H19" s="20">
        <f t="shared" si="0"/>
        <v>48.474807856532877</v>
      </c>
      <c r="I19" s="4"/>
      <c r="J19" s="7"/>
    </row>
    <row r="20" spans="1:12" s="5" customFormat="1" ht="77.25" hidden="1" customHeight="1" x14ac:dyDescent="0.3">
      <c r="A20" s="29"/>
      <c r="B20" s="26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61.5" customHeight="1" x14ac:dyDescent="0.3">
      <c r="A21" s="29" t="s">
        <v>31</v>
      </c>
      <c r="B21" s="26" t="s">
        <v>14</v>
      </c>
      <c r="C21" s="16"/>
      <c r="D21" s="16"/>
      <c r="E21" s="16"/>
      <c r="F21" s="13">
        <v>2772.6</v>
      </c>
      <c r="G21" s="4">
        <v>1895.7</v>
      </c>
      <c r="H21" s="20">
        <f t="shared" si="0"/>
        <v>68.372646613287174</v>
      </c>
      <c r="I21" s="4"/>
      <c r="J21" s="7"/>
    </row>
    <row r="22" spans="1:12" s="5" customFormat="1" ht="34.5" hidden="1" customHeight="1" x14ac:dyDescent="0.3">
      <c r="A22" s="27"/>
      <c r="B22" s="24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5" t="s">
        <v>32</v>
      </c>
      <c r="B23" s="26" t="s">
        <v>15</v>
      </c>
      <c r="C23" s="16"/>
      <c r="D23" s="16"/>
      <c r="E23" s="16"/>
      <c r="F23" s="13">
        <v>10327.700000000001</v>
      </c>
      <c r="G23" s="4">
        <v>10225.799999999999</v>
      </c>
      <c r="H23" s="20">
        <f t="shared" si="0"/>
        <v>99.013333075128045</v>
      </c>
      <c r="I23" s="4"/>
      <c r="J23" s="7"/>
    </row>
    <row r="24" spans="1:12" s="5" customFormat="1" ht="83.25" hidden="1" customHeight="1" x14ac:dyDescent="0.3">
      <c r="A24" s="25"/>
      <c r="B24" s="26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83.25" customHeight="1" x14ac:dyDescent="0.3">
      <c r="A25" s="25" t="s">
        <v>33</v>
      </c>
      <c r="B25" s="26" t="s">
        <v>16</v>
      </c>
      <c r="C25" s="16"/>
      <c r="D25" s="16"/>
      <c r="E25" s="16"/>
      <c r="F25" s="13">
        <v>4490.3</v>
      </c>
      <c r="G25" s="4">
        <v>3359.9</v>
      </c>
      <c r="H25" s="20">
        <f t="shared" si="0"/>
        <v>74.825735474244482</v>
      </c>
      <c r="I25" s="4"/>
      <c r="J25" s="7"/>
    </row>
    <row r="26" spans="1:12" s="5" customFormat="1" ht="61.5" customHeight="1" x14ac:dyDescent="0.3">
      <c r="A26" s="25" t="s">
        <v>41</v>
      </c>
      <c r="B26" s="26" t="s">
        <v>40</v>
      </c>
      <c r="C26" s="16"/>
      <c r="D26" s="16"/>
      <c r="E26" s="16"/>
      <c r="F26" s="13">
        <v>10150</v>
      </c>
      <c r="G26" s="4">
        <v>3100.2</v>
      </c>
      <c r="H26" s="20">
        <f t="shared" si="0"/>
        <v>30.543842364532019</v>
      </c>
      <c r="I26" s="4"/>
      <c r="J26" s="7"/>
    </row>
    <row r="27" spans="1:12" ht="18.75" x14ac:dyDescent="0.3">
      <c r="A27" s="3" t="s">
        <v>17</v>
      </c>
      <c r="B27" s="3"/>
      <c r="C27" s="15"/>
      <c r="D27" s="15"/>
      <c r="E27" s="17"/>
      <c r="F27" s="22">
        <f>F7+F8+F11+F12+F13+F14+F15+F17+F18+F19+F21+F23+F25+F26</f>
        <v>98456</v>
      </c>
      <c r="G27" s="22">
        <f>G7+G8+G11+G12+G13+G14+G15+G17+G18+G19+G21+G23+G25+G26</f>
        <v>62242.399999999987</v>
      </c>
      <c r="H27" s="30">
        <f t="shared" si="0"/>
        <v>63.218493540261633</v>
      </c>
      <c r="I27" s="7"/>
      <c r="J27" s="7"/>
      <c r="L27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2022-10-10T05:13:33Z</cp:lastPrinted>
  <dcterms:created xsi:type="dcterms:W3CDTF">2016-08-15T07:04:14Z</dcterms:created>
  <dcterms:modified xsi:type="dcterms:W3CDTF">2022-10-10T05:13:59Z</dcterms:modified>
</cp:coreProperties>
</file>